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\\Spina-disk\arhiv oddaj\2021\2021-175 - SBNM - INTERNA BOLNIŠNICA\DOPOLNITEV 4 po dopisu z dne 26.08.2022\"/>
    </mc:Choice>
  </mc:AlternateContent>
  <xr:revisionPtr revIDLastSave="0" documentId="13_ncr:1_{95F2F1EF-6DFA-4ACB-B5B2-80223A7C5DCD}" xr6:coauthVersionLast="47" xr6:coauthVersionMax="47" xr10:uidLastSave="{00000000-0000-0000-0000-000000000000}"/>
  <bookViews>
    <workbookView xWindow="-120" yWindow="-120" windowWidth="29040" windowHeight="17640" tabRatio="500" activeTab="1" xr2:uid="{00000000-000D-0000-FFFF-FFFF00000000}"/>
  </bookViews>
  <sheets>
    <sheet name="Rekapitulacija" sheetId="4" r:id="rId1"/>
    <sheet name="A . OZNAČEVANJE PROSTOROV" sheetId="9" r:id="rId2"/>
  </sheets>
  <definedNames>
    <definedName name="Excel_BuiltIn_Print_Area" localSheetId="1">#N/A</definedName>
    <definedName name="Excel_BuiltIn_Print_Area" localSheetId="0">#N/A</definedName>
    <definedName name="Excel_BuiltIn_Print_Area_2">#N/A</definedName>
    <definedName name="_xlnm.Print_Area" localSheetId="1">#N/A</definedName>
    <definedName name="_xlnm.Print_Area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4" i="9" l="1"/>
  <c r="F31" i="9"/>
  <c r="F29" i="9"/>
  <c r="F27" i="9"/>
  <c r="F24" i="9"/>
  <c r="F21" i="9"/>
  <c r="F18" i="9"/>
  <c r="F15" i="9"/>
  <c r="F37" i="9" l="1"/>
  <c r="D17" i="4" l="1"/>
  <c r="D19" i="4" s="1"/>
  <c r="D20" i="4" s="1"/>
  <c r="D23" i="4" s="1"/>
</calcChain>
</file>

<file path=xl/sharedStrings.xml><?xml version="1.0" encoding="utf-8"?>
<sst xmlns="http://schemas.openxmlformats.org/spreadsheetml/2006/main" count="63" uniqueCount="51">
  <si>
    <t xml:space="preserve"> </t>
  </si>
  <si>
    <t>1.</t>
  </si>
  <si>
    <t>2.</t>
  </si>
  <si>
    <t>3.</t>
  </si>
  <si>
    <t>4.</t>
  </si>
  <si>
    <t>kos</t>
  </si>
  <si>
    <t>enota</t>
  </si>
  <si>
    <t>kpl</t>
  </si>
  <si>
    <t>količina</t>
  </si>
  <si>
    <t>5.</t>
  </si>
  <si>
    <t>6.</t>
  </si>
  <si>
    <t>7.</t>
  </si>
  <si>
    <t>~</t>
  </si>
  <si>
    <t>8.</t>
  </si>
  <si>
    <t>A</t>
  </si>
  <si>
    <t>opis</t>
  </si>
  <si>
    <t>PROJEKTANTSKI POPIS DEL</t>
  </si>
  <si>
    <t xml:space="preserve">      </t>
  </si>
  <si>
    <t>Davek 22%</t>
  </si>
  <si>
    <t>SKUPAJ VREDNOST DEL:</t>
  </si>
  <si>
    <t>KRAJ IN DATUM IZDELAVE</t>
  </si>
  <si>
    <t>ŠT. PROJEKTA</t>
  </si>
  <si>
    <t>INVESTITOR:   SPLOŠNA BOLNIŠNICA NOVO MESTO, Šmihelska cesta 1, 8000 NOVO MESTO.</t>
  </si>
  <si>
    <t xml:space="preserve">OBJEKT: NEGOVALNA BOLNICA </t>
  </si>
  <si>
    <t>€/enota</t>
  </si>
  <si>
    <t>skupaj</t>
  </si>
  <si>
    <t>Št.</t>
  </si>
  <si>
    <t>Novo mesto, marec 2022</t>
  </si>
  <si>
    <t xml:space="preserve"> 175 / 2021</t>
  </si>
  <si>
    <t xml:space="preserve">OPOMBA: Osnova popisa del je projektna dokumentacija, faza projekta  PZI  </t>
  </si>
  <si>
    <t>Dobava in montaža +  predhodna uskladitev z naročnikom</t>
  </si>
  <si>
    <t>Grafična priprava za tisk (za izdelavo tabel in nalepk)</t>
  </si>
  <si>
    <t>izvajalec pripravi datoteke za tisk in izdelavo po prejetih dokumentih in ogledu ter meritvah na lokaciji /skladno z obstoječo grafično podobo SBNM/</t>
  </si>
  <si>
    <t>Pregledni seznam vseh prostorov po nadstropjih in stopniščih</t>
  </si>
  <si>
    <t>dim. 60x60 cm, Combond 3mm, print na PVC folijo 4/0 + laminacija 1/0, 8x distančniki FMIDI fi 15x21 mm, srebrne barve</t>
  </si>
  <si>
    <t>Tabla viseča (barvna nalepka na plošči combond, dvostransko, opremljeno za stropno montažo)</t>
  </si>
  <si>
    <t>dim. 40x20 cm, Combond 3mm, Print na PVC folijo 4/0 + laminacija 1/0, grafika dvostransko. Sistem za stropno montažo, 2x FMatic fi 35x30 mm,  2x jeklena pletena vrv za stropno montažo</t>
  </si>
  <si>
    <t>Tablica konzolna (kot sistem alusign) bolniške sobe, sanitarije</t>
  </si>
  <si>
    <t>ALU lamela 218x218 mm, dvostransko. PVC zaključek dvojni 218 mm, opremljeno z napisi</t>
  </si>
  <si>
    <t>Tablica za ordinacije, zdravniške sobe, delovne sobe itd.</t>
  </si>
  <si>
    <t>dim. 21x60 cm, Combond 3mm + grafika print na PVC folijo 4/0 + laminacija 1/0 enostransko,  spodnji del zamenljiv - pleksi nosilec A4 krivljen v "U" za enostavno menjavo vsebine</t>
  </si>
  <si>
    <t>Barvna nalepka s tiskom dim A3</t>
  </si>
  <si>
    <t>Totem prostostoječ, glavni vhod, steber brez osvetlitve, enostranski dim. 700x120 cm</t>
  </si>
  <si>
    <t>Tabla za podajanje informacij</t>
  </si>
  <si>
    <t>Alu podkonstrukcija mreža iz profilov 30x30 mm, Combond 3mm, nalepka Print na PVC folijo 4/0 + laminacija 1/0</t>
  </si>
  <si>
    <t xml:space="preserve">OZNAČEVALNE TABLE </t>
  </si>
  <si>
    <t xml:space="preserve"> REKAPITULACIJA</t>
  </si>
  <si>
    <t xml:space="preserve">OZNAČEVANJE PROSTOROV </t>
  </si>
  <si>
    <t>OZNAČEVANJE PROSTOROV:</t>
  </si>
  <si>
    <t xml:space="preserve">SKUPAJ : </t>
  </si>
  <si>
    <t>SKUPAJ  A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</si>
</sst>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€_-;\-* #,##0.00\ _€_-;_-* \-??\ _€_-;_-@_-"/>
    <numFmt numFmtId="166" formatCode="_-* #,##0.00\ _S_I_T_-;\-* #,##0.00\ _S_I_T_-;_-* &quot;-&quot;??\ _S_I_T_-;_-@_-"/>
    <numFmt numFmtId="167" formatCode="_-* #,##0.00\ &quot;SIT&quot;_-;\-* #,##0.00\ &quot;SIT&quot;_-;_-* &quot;-&quot;??\ &quot;SIT&quot;_-;_-@_-"/>
    <numFmt numFmtId="168" formatCode="[$€-2]\ #,##0.00_);[Red]\([$€-2]\ #,##0.00\)"/>
  </numFmts>
  <fonts count="13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onsolas"/>
      <family val="3"/>
      <charset val="238"/>
    </font>
    <font>
      <sz val="10"/>
      <color indexed="56"/>
      <name val="Consolas"/>
      <family val="3"/>
      <charset val="238"/>
    </font>
    <font>
      <b/>
      <sz val="10"/>
      <color indexed="9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b/>
      <sz val="12"/>
      <color indexed="8"/>
      <name val="SSPalatino"/>
      <charset val="238"/>
    </font>
    <font>
      <sz val="11"/>
      <name val="Consolas"/>
      <family val="3"/>
      <charset val="238"/>
    </font>
    <font>
      <sz val="14"/>
      <name val="Calibri Light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0"/>
      <color rgb="FF002060"/>
      <name val="Consolas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37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164" fontId="10" fillId="0" borderId="0" applyFont="0" applyFill="0" applyBorder="0" applyAlignment="0" applyProtection="0"/>
    <xf numFmtId="4" fontId="4" fillId="2" borderId="0" applyBorder="0" applyProtection="0">
      <alignment vertical="top" wrapText="1"/>
    </xf>
    <xf numFmtId="0" fontId="1" fillId="0" borderId="0"/>
    <xf numFmtId="4" fontId="1" fillId="0" borderId="0">
      <alignment vertical="top" wrapText="1"/>
    </xf>
    <xf numFmtId="168" fontId="7" fillId="0" borderId="0"/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0" fontId="6" fillId="0" borderId="0"/>
    <xf numFmtId="4" fontId="1" fillId="0" borderId="0">
      <alignment vertical="top" wrapText="1"/>
    </xf>
    <xf numFmtId="4" fontId="1" fillId="0" borderId="0">
      <alignment vertical="top" wrapText="1"/>
    </xf>
    <xf numFmtId="0" fontId="5" fillId="0" borderId="0"/>
    <xf numFmtId="4" fontId="1" fillId="0" borderId="0">
      <alignment vertical="top" wrapText="1"/>
    </xf>
    <xf numFmtId="4" fontId="1" fillId="0" borderId="0">
      <alignment vertical="top" wrapText="1"/>
    </xf>
    <xf numFmtId="0" fontId="6" fillId="0" borderId="0"/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66">
    <xf numFmtId="0" fontId="0" fillId="0" borderId="0" xfId="0"/>
    <xf numFmtId="2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>
      <alignment horizontal="left" vertical="top" wrapText="1"/>
    </xf>
    <xf numFmtId="4" fontId="2" fillId="0" borderId="0" xfId="0" applyNumberFormat="1" applyFont="1" applyBorder="1" applyAlignment="1"/>
    <xf numFmtId="0" fontId="2" fillId="0" borderId="0" xfId="0" applyFont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wrapText="1"/>
    </xf>
    <xf numFmtId="2" fontId="2" fillId="0" borderId="1" xfId="0" applyNumberFormat="1" applyFont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left" vertical="top" wrapText="1"/>
    </xf>
    <xf numFmtId="164" fontId="2" fillId="0" borderId="0" xfId="0" applyNumberFormat="1" applyFont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Alignment="1">
      <alignment wrapText="1"/>
    </xf>
    <xf numFmtId="0" fontId="2" fillId="0" borderId="0" xfId="33" applyFont="1" applyAlignment="1">
      <alignment vertical="top" wrapText="1"/>
    </xf>
    <xf numFmtId="49" fontId="2" fillId="0" borderId="2" xfId="33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0" xfId="33" applyFont="1" applyAlignment="1">
      <alignment horizontal="right" vertical="top" wrapText="1"/>
    </xf>
    <xf numFmtId="0" fontId="2" fillId="0" borderId="1" xfId="33" applyFont="1" applyBorder="1" applyAlignment="1">
      <alignment vertical="top" wrapText="1"/>
    </xf>
    <xf numFmtId="0" fontId="2" fillId="0" borderId="0" xfId="33" applyFont="1" applyAlignment="1">
      <alignment horizontal="left" vertical="top" wrapText="1"/>
    </xf>
    <xf numFmtId="0" fontId="2" fillId="0" borderId="2" xfId="33" applyFont="1" applyBorder="1" applyAlignment="1">
      <alignment vertical="top" wrapText="1"/>
    </xf>
    <xf numFmtId="0" fontId="2" fillId="0" borderId="0" xfId="33" applyNumberFormat="1" applyFont="1" applyAlignment="1">
      <alignment vertical="top" wrapText="1"/>
    </xf>
    <xf numFmtId="12" fontId="2" fillId="0" borderId="0" xfId="33" applyNumberFormat="1" applyFont="1" applyAlignment="1">
      <alignment vertical="top" wrapText="1"/>
    </xf>
    <xf numFmtId="0" fontId="12" fillId="0" borderId="2" xfId="33" applyFont="1" applyBorder="1" applyAlignment="1">
      <alignment horizontal="center" wrapText="1"/>
    </xf>
    <xf numFmtId="164" fontId="2" fillId="0" borderId="2" xfId="33" applyNumberFormat="1" applyFont="1" applyBorder="1" applyAlignment="1">
      <alignment horizontal="center" wrapText="1"/>
    </xf>
    <xf numFmtId="164" fontId="2" fillId="0" borderId="2" xfId="33" applyNumberFormat="1" applyFont="1" applyBorder="1" applyAlignment="1">
      <alignment horizontal="right" wrapText="1"/>
    </xf>
    <xf numFmtId="164" fontId="2" fillId="0" borderId="0" xfId="33" applyNumberFormat="1" applyFont="1" applyBorder="1" applyAlignment="1">
      <alignment horizontal="right" wrapText="1"/>
    </xf>
    <xf numFmtId="0" fontId="2" fillId="0" borderId="2" xfId="33" applyFont="1" applyBorder="1" applyAlignment="1">
      <alignment horizontal="center" vertical="top" wrapText="1"/>
    </xf>
    <xf numFmtId="165" fontId="2" fillId="0" borderId="2" xfId="33" applyNumberFormat="1" applyFont="1" applyBorder="1" applyAlignment="1">
      <alignment wrapText="1"/>
    </xf>
    <xf numFmtId="0" fontId="2" fillId="0" borderId="2" xfId="33" applyFont="1" applyFill="1" applyBorder="1" applyAlignment="1">
      <alignment horizontal="right" wrapText="1"/>
    </xf>
    <xf numFmtId="0" fontId="2" fillId="0" borderId="0" xfId="33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0" fontId="2" fillId="0" borderId="0" xfId="33" applyFont="1" applyAlignment="1">
      <alignment horizontal="center" vertical="top" wrapText="1"/>
    </xf>
    <xf numFmtId="0" fontId="2" fillId="0" borderId="0" xfId="33" applyFont="1" applyBorder="1" applyAlignment="1">
      <alignment horizontal="right" vertical="top" wrapText="1"/>
    </xf>
    <xf numFmtId="0" fontId="2" fillId="0" borderId="0" xfId="33" applyFont="1" applyFill="1" applyBorder="1" applyAlignment="1">
      <alignment horizontal="right" wrapText="1"/>
    </xf>
    <xf numFmtId="0" fontId="12" fillId="0" borderId="0" xfId="33" applyFont="1" applyBorder="1" applyAlignment="1">
      <alignment horizontal="center" wrapText="1"/>
    </xf>
    <xf numFmtId="164" fontId="2" fillId="0" borderId="0" xfId="33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top"/>
    </xf>
    <xf numFmtId="2" fontId="2" fillId="0" borderId="0" xfId="0" applyNumberFormat="1" applyFont="1"/>
    <xf numFmtId="4" fontId="2" fillId="0" borderId="0" xfId="0" applyNumberFormat="1" applyFont="1" applyAlignment="1">
      <alignment wrapText="1"/>
    </xf>
    <xf numFmtId="164" fontId="2" fillId="0" borderId="0" xfId="33" applyNumberFormat="1" applyFont="1" applyBorder="1" applyAlignment="1">
      <alignment horizontal="center" vertical="top" wrapText="1"/>
    </xf>
    <xf numFmtId="164" fontId="2" fillId="0" borderId="0" xfId="33" applyNumberFormat="1" applyFont="1" applyAlignment="1">
      <alignment vertical="top" wrapText="1"/>
    </xf>
    <xf numFmtId="164" fontId="2" fillId="0" borderId="0" xfId="33" applyNumberFormat="1" applyFont="1" applyBorder="1" applyAlignment="1">
      <alignment horizontal="right" vertical="top" wrapText="1"/>
    </xf>
    <xf numFmtId="164" fontId="2" fillId="0" borderId="0" xfId="33" applyNumberFormat="1" applyFont="1" applyAlignment="1">
      <alignment horizontal="right" vertical="top" wrapText="1"/>
    </xf>
    <xf numFmtId="164" fontId="2" fillId="0" borderId="1" xfId="33" applyNumberFormat="1" applyFont="1" applyBorder="1" applyAlignment="1">
      <alignment vertical="top" wrapText="1"/>
    </xf>
    <xf numFmtId="0" fontId="2" fillId="0" borderId="0" xfId="33" applyFont="1" applyBorder="1" applyAlignment="1">
      <alignment horizontal="center" vertical="top" wrapText="1"/>
    </xf>
    <xf numFmtId="0" fontId="2" fillId="0" borderId="1" xfId="33" applyFont="1" applyBorder="1" applyAlignment="1">
      <alignment horizontal="left" vertical="top" wrapText="1"/>
    </xf>
    <xf numFmtId="0" fontId="2" fillId="0" borderId="3" xfId="33" applyFont="1" applyBorder="1" applyAlignment="1">
      <alignment horizontal="right" vertical="top" wrapText="1"/>
    </xf>
    <xf numFmtId="0" fontId="2" fillId="0" borderId="0" xfId="33" applyFont="1" applyBorder="1" applyAlignment="1">
      <alignment horizontal="right" vertical="top" wrapText="1"/>
    </xf>
    <xf numFmtId="0" fontId="8" fillId="0" borderId="1" xfId="33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0" xfId="33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3" xfId="33" applyFont="1" applyBorder="1" applyAlignment="1">
      <alignment horizontal="left" vertical="top" wrapText="1"/>
    </xf>
    <xf numFmtId="0" fontId="2" fillId="0" borderId="0" xfId="33" applyFont="1" applyBorder="1" applyAlignment="1">
      <alignment horizontal="left" vertical="top" wrapText="1"/>
    </xf>
    <xf numFmtId="0" fontId="2" fillId="0" borderId="2" xfId="33" applyFont="1" applyBorder="1" applyAlignment="1">
      <alignment horizontal="right"/>
    </xf>
  </cellXfs>
  <cellStyles count="44">
    <cellStyle name="Comma 3" xfId="1" xr:uid="{00000000-0005-0000-0000-000000000000}"/>
    <cellStyle name="Error 1" xfId="2" xr:uid="{00000000-0005-0000-0000-000001000000}"/>
    <cellStyle name="Excel Built-in Normal" xfId="3" xr:uid="{00000000-0005-0000-0000-000002000000}"/>
    <cellStyle name="Excel Built-in Normal 1" xfId="4" xr:uid="{00000000-0005-0000-0000-000003000000}"/>
    <cellStyle name="naslov2" xfId="5" xr:uid="{00000000-0005-0000-0000-000004000000}"/>
    <cellStyle name="Navadno" xfId="0" builtinId="0"/>
    <cellStyle name="Navadno 10" xfId="6" xr:uid="{00000000-0005-0000-0000-000006000000}"/>
    <cellStyle name="Navadno 11" xfId="7" xr:uid="{00000000-0005-0000-0000-000007000000}"/>
    <cellStyle name="Navadno 12" xfId="8" xr:uid="{00000000-0005-0000-0000-000008000000}"/>
    <cellStyle name="Navadno 13" xfId="9" xr:uid="{00000000-0005-0000-0000-000009000000}"/>
    <cellStyle name="Navadno 14" xfId="10" xr:uid="{00000000-0005-0000-0000-00000A000000}"/>
    <cellStyle name="Navadno 15" xfId="11" xr:uid="{00000000-0005-0000-0000-00000B000000}"/>
    <cellStyle name="Navadno 16" xfId="12" xr:uid="{00000000-0005-0000-0000-00000C000000}"/>
    <cellStyle name="Navadno 17" xfId="13" xr:uid="{00000000-0005-0000-0000-00000D000000}"/>
    <cellStyle name="Navadno 18" xfId="14" xr:uid="{00000000-0005-0000-0000-00000E000000}"/>
    <cellStyle name="Navadno 19" xfId="15" xr:uid="{00000000-0005-0000-0000-00000F000000}"/>
    <cellStyle name="Navadno 2" xfId="16" xr:uid="{00000000-0005-0000-0000-000010000000}"/>
    <cellStyle name="Navadno 2 2" xfId="17" xr:uid="{00000000-0005-0000-0000-000011000000}"/>
    <cellStyle name="Navadno 20" xfId="18" xr:uid="{00000000-0005-0000-0000-000012000000}"/>
    <cellStyle name="Navadno 21" xfId="19" xr:uid="{00000000-0005-0000-0000-000013000000}"/>
    <cellStyle name="Navadno 22" xfId="20" xr:uid="{00000000-0005-0000-0000-000014000000}"/>
    <cellStyle name="Navadno 23" xfId="21" xr:uid="{00000000-0005-0000-0000-000015000000}"/>
    <cellStyle name="Navadno 3" xfId="22" xr:uid="{00000000-0005-0000-0000-000016000000}"/>
    <cellStyle name="Navadno 3 2" xfId="23" xr:uid="{00000000-0005-0000-0000-000017000000}"/>
    <cellStyle name="Navadno 4" xfId="24" xr:uid="{00000000-0005-0000-0000-000018000000}"/>
    <cellStyle name="Navadno 5" xfId="25" xr:uid="{00000000-0005-0000-0000-000019000000}"/>
    <cellStyle name="Navadno 6" xfId="26" xr:uid="{00000000-0005-0000-0000-00001A000000}"/>
    <cellStyle name="Navadno 7" xfId="27" xr:uid="{00000000-0005-0000-0000-00001B000000}"/>
    <cellStyle name="Navadno 8" xfId="28" xr:uid="{00000000-0005-0000-0000-00001C000000}"/>
    <cellStyle name="Navadno 9" xfId="29" xr:uid="{00000000-0005-0000-0000-00001D000000}"/>
    <cellStyle name="Normal 2" xfId="30" xr:uid="{00000000-0005-0000-0000-00001E000000}"/>
    <cellStyle name="Normal 3" xfId="31" xr:uid="{00000000-0005-0000-0000-00001F000000}"/>
    <cellStyle name="Normal_I-BREZOV" xfId="32" xr:uid="{00000000-0005-0000-0000-000020000000}"/>
    <cellStyle name="Pojasnjevalno besedilo" xfId="33" builtinId="53"/>
    <cellStyle name="Valuta 2" xfId="34" xr:uid="{00000000-0005-0000-0000-000022000000}"/>
    <cellStyle name="Valuta 2 2" xfId="35" xr:uid="{00000000-0005-0000-0000-000023000000}"/>
    <cellStyle name="Valuta 2 3" xfId="36" xr:uid="{00000000-0005-0000-0000-000024000000}"/>
    <cellStyle name="Valuta 2 3 2" xfId="37" xr:uid="{00000000-0005-0000-0000-000025000000}"/>
    <cellStyle name="Valuta 2 3 3" xfId="38" xr:uid="{00000000-0005-0000-0000-000026000000}"/>
    <cellStyle name="Valuta 2 4" xfId="39" xr:uid="{00000000-0005-0000-0000-000027000000}"/>
    <cellStyle name="Valuta 2 5" xfId="40" xr:uid="{00000000-0005-0000-0000-000028000000}"/>
    <cellStyle name="Vejica 2" xfId="41" xr:uid="{00000000-0005-0000-0000-000029000000}"/>
    <cellStyle name="Vejica 2 2" xfId="42" xr:uid="{00000000-0005-0000-0000-00002A000000}"/>
    <cellStyle name="Vejica 3" xfId="43" xr:uid="{00000000-0005-0000-0000-00002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0"/>
  <sheetViews>
    <sheetView showZeros="0" view="pageBreakPreview" zoomScaleNormal="100" zoomScaleSheetLayoutView="100" workbookViewId="0">
      <selection activeCell="D18" sqref="D18"/>
    </sheetView>
  </sheetViews>
  <sheetFormatPr defaultRowHeight="12.75"/>
  <cols>
    <col min="1" max="1" width="4.85546875" style="18" customWidth="1"/>
    <col min="2" max="2" width="6.5703125" style="3" customWidth="1"/>
    <col min="3" max="3" width="44.7109375" style="1" customWidth="1"/>
    <col min="4" max="4" width="26.140625" style="12" customWidth="1"/>
    <col min="5" max="5" width="3" style="12" customWidth="1"/>
    <col min="6" max="16384" width="9.140625" style="2"/>
  </cols>
  <sheetData>
    <row r="2" spans="1:5">
      <c r="A2" s="55" t="s">
        <v>16</v>
      </c>
      <c r="B2" s="55"/>
      <c r="C2" s="55"/>
      <c r="D2" s="55"/>
      <c r="E2" s="25"/>
    </row>
    <row r="3" spans="1:5">
      <c r="A3" s="38"/>
      <c r="B3" s="38"/>
      <c r="C3" s="38"/>
      <c r="D3" s="50"/>
      <c r="E3" s="25"/>
    </row>
    <row r="4" spans="1:5" ht="16.5" customHeight="1">
      <c r="A4" s="56" t="s">
        <v>22</v>
      </c>
      <c r="B4" s="56"/>
      <c r="C4" s="56"/>
      <c r="D4" s="56"/>
      <c r="E4" s="21"/>
    </row>
    <row r="5" spans="1:5" ht="17.25" customHeight="1">
      <c r="A5" s="57" t="s">
        <v>17</v>
      </c>
      <c r="B5" s="57"/>
      <c r="C5" s="57"/>
      <c r="D5" s="57"/>
      <c r="E5" s="21"/>
    </row>
    <row r="6" spans="1:5">
      <c r="A6" s="55"/>
      <c r="B6" s="55"/>
      <c r="C6" s="55"/>
      <c r="D6" s="51"/>
      <c r="E6" s="21"/>
    </row>
    <row r="7" spans="1:5" ht="18" customHeight="1">
      <c r="A7" s="59" t="s">
        <v>23</v>
      </c>
      <c r="B7" s="59"/>
      <c r="C7" s="59"/>
      <c r="D7" s="60"/>
      <c r="E7" s="60"/>
    </row>
    <row r="8" spans="1:5">
      <c r="A8" s="58"/>
      <c r="B8" s="58"/>
      <c r="C8" s="58"/>
      <c r="D8" s="58"/>
      <c r="E8" s="21"/>
    </row>
    <row r="9" spans="1:5">
      <c r="A9" s="42"/>
      <c r="B9" s="42"/>
      <c r="C9" s="42"/>
      <c r="D9" s="52"/>
      <c r="E9" s="21"/>
    </row>
    <row r="10" spans="1:5">
      <c r="A10" s="42"/>
      <c r="B10" s="42"/>
      <c r="C10" s="42"/>
      <c r="D10" s="52"/>
      <c r="E10" s="21"/>
    </row>
    <row r="11" spans="1:5">
      <c r="A11" s="42"/>
      <c r="B11" s="42"/>
      <c r="C11" s="42"/>
      <c r="D11" s="52"/>
      <c r="E11" s="21"/>
    </row>
    <row r="12" spans="1:5">
      <c r="A12" s="42"/>
      <c r="B12" s="42"/>
      <c r="C12" s="42"/>
      <c r="D12" s="52"/>
      <c r="E12" s="21"/>
    </row>
    <row r="13" spans="1:5">
      <c r="A13" s="42"/>
      <c r="B13" s="42"/>
      <c r="C13" s="42"/>
      <c r="D13" s="52"/>
      <c r="E13" s="21"/>
    </row>
    <row r="14" spans="1:5" ht="22.15" customHeight="1">
      <c r="A14" s="61" t="s">
        <v>46</v>
      </c>
      <c r="B14" s="62"/>
      <c r="C14" s="62"/>
      <c r="D14" s="62"/>
      <c r="E14" s="41"/>
    </row>
    <row r="15" spans="1:5">
      <c r="A15" s="42"/>
      <c r="B15" s="27"/>
      <c r="C15" s="39"/>
      <c r="D15" s="53"/>
      <c r="E15" s="21"/>
    </row>
    <row r="16" spans="1:5">
      <c r="A16" s="27"/>
      <c r="B16" s="27"/>
      <c r="C16" s="27"/>
      <c r="D16" s="51"/>
      <c r="E16" s="21"/>
    </row>
    <row r="17" spans="1:6" ht="17.25" customHeight="1">
      <c r="A17" s="21"/>
      <c r="B17" s="21" t="s">
        <v>14</v>
      </c>
      <c r="C17" s="21" t="s">
        <v>47</v>
      </c>
      <c r="D17" s="51">
        <f>'A . OZNAČEVANJE PROSTOROV'!F37</f>
        <v>0</v>
      </c>
      <c r="E17" s="21"/>
    </row>
    <row r="18" spans="1:6" s="5" customFormat="1">
      <c r="A18" s="21"/>
      <c r="B18" s="21"/>
      <c r="C18" s="21"/>
      <c r="D18" s="51"/>
      <c r="E18" s="21"/>
      <c r="F18" s="4"/>
    </row>
    <row r="19" spans="1:6" s="6" customFormat="1" ht="16.5" customHeight="1">
      <c r="A19" s="21"/>
      <c r="B19" s="26"/>
      <c r="C19" s="26" t="s">
        <v>50</v>
      </c>
      <c r="D19" s="54">
        <f>SUM(D17:D18)</f>
        <v>0</v>
      </c>
      <c r="E19" s="21"/>
    </row>
    <row r="20" spans="1:6">
      <c r="A20" s="21"/>
      <c r="B20" s="28"/>
      <c r="C20" s="28" t="s">
        <v>18</v>
      </c>
      <c r="D20" s="54">
        <f>D19*0.22</f>
        <v>0</v>
      </c>
      <c r="E20" s="21"/>
    </row>
    <row r="21" spans="1:6">
      <c r="A21" s="21"/>
      <c r="B21" s="21"/>
      <c r="C21" s="21"/>
      <c r="D21" s="51"/>
      <c r="E21" s="21"/>
    </row>
    <row r="22" spans="1:6" ht="12.75" customHeight="1">
      <c r="A22" s="21"/>
      <c r="B22" s="21"/>
      <c r="C22" s="21"/>
      <c r="D22" s="51"/>
      <c r="E22" s="21"/>
    </row>
    <row r="23" spans="1:6" ht="21" customHeight="1">
      <c r="A23" s="56" t="s">
        <v>19</v>
      </c>
      <c r="B23" s="56"/>
      <c r="C23" s="56"/>
      <c r="D23" s="54">
        <f>SUM(D19:D22)</f>
        <v>0</v>
      </c>
      <c r="E23" s="21"/>
    </row>
    <row r="24" spans="1:6" ht="15.2" customHeight="1">
      <c r="A24" s="21"/>
      <c r="B24" s="21"/>
      <c r="C24" s="29"/>
      <c r="D24" s="51"/>
      <c r="E24" s="21"/>
    </row>
    <row r="25" spans="1:6" ht="18.75" customHeight="1">
      <c r="A25" s="64" t="s">
        <v>29</v>
      </c>
      <c r="B25" s="64"/>
      <c r="C25" s="64"/>
      <c r="D25" s="64"/>
      <c r="E25" s="21"/>
    </row>
    <row r="26" spans="1:6" ht="18.75" customHeight="1">
      <c r="A26" s="21"/>
      <c r="B26" s="21"/>
      <c r="C26" s="30"/>
      <c r="D26" s="51"/>
      <c r="E26" s="21"/>
    </row>
    <row r="27" spans="1:6" ht="15.2" customHeight="1">
      <c r="A27" s="21"/>
      <c r="B27" s="21"/>
      <c r="C27" s="21"/>
      <c r="D27" s="51"/>
      <c r="E27" s="21"/>
    </row>
    <row r="28" spans="1:6" ht="15.2" customHeight="1">
      <c r="A28" s="56" t="s">
        <v>20</v>
      </c>
      <c r="B28" s="56"/>
      <c r="C28" s="56"/>
      <c r="D28" s="54" t="s">
        <v>21</v>
      </c>
      <c r="E28" s="21"/>
    </row>
    <row r="29" spans="1:6" ht="27" customHeight="1">
      <c r="A29" s="63" t="s">
        <v>27</v>
      </c>
      <c r="B29" s="63"/>
      <c r="C29" s="63"/>
      <c r="D29" s="63" t="s">
        <v>28</v>
      </c>
      <c r="E29" s="63"/>
    </row>
    <row r="30" spans="1:6" ht="16.5" customHeight="1">
      <c r="B30" s="7"/>
      <c r="C30" s="7"/>
      <c r="D30" s="13"/>
      <c r="E30" s="13"/>
    </row>
  </sheetData>
  <sheetProtection selectLockedCells="1" selectUnlockedCells="1"/>
  <mergeCells count="12">
    <mergeCell ref="A14:D14"/>
    <mergeCell ref="A29:C29"/>
    <mergeCell ref="D29:E29"/>
    <mergeCell ref="A25:D25"/>
    <mergeCell ref="A28:C28"/>
    <mergeCell ref="A23:C23"/>
    <mergeCell ref="A2:D2"/>
    <mergeCell ref="A4:D4"/>
    <mergeCell ref="A5:D5"/>
    <mergeCell ref="A6:C6"/>
    <mergeCell ref="A8:D8"/>
    <mergeCell ref="A7:E7"/>
  </mergeCells>
  <pageMargins left="0.98425196850393704" right="0.39370078740157483" top="0.98425196850393704" bottom="0.94488188976377963" header="0.51181102362204722" footer="0.82677165354330717"/>
  <pageSetup paperSize="9" firstPageNumber="0" orientation="portrait" horizontalDpi="300" verticalDpi="300" r:id="rId1"/>
  <headerFooter alignWithMargins="0">
    <oddHeader>&amp;L&amp;"Consolas,Običajno"&amp;8ŠT. PR.: 175/2021&amp;"Arial,Navadno"&amp;10
I&amp;"Consolas,Običajno"&amp;8NVESTITOR:SPLOŠNA BOLNIšNICA  NOVO MESTO, Šmihelska cesta 1, 8000 NOVPO MESTO
OBJEKT: NEGOVALNA BOLNIŠNICA 
&amp;R&amp;G</oddHeader>
    <oddFooter>&amp;R&amp;8Stran 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F39"/>
  <sheetViews>
    <sheetView showZeros="0" tabSelected="1" view="pageBreakPreview" topLeftCell="A19" zoomScaleNormal="100" zoomScaleSheetLayoutView="100" workbookViewId="0">
      <selection activeCell="E34" sqref="E34"/>
    </sheetView>
  </sheetViews>
  <sheetFormatPr defaultRowHeight="12.75"/>
  <cols>
    <col min="1" max="1" width="4.85546875" style="18" customWidth="1"/>
    <col min="2" max="2" width="42.7109375" style="3" customWidth="1"/>
    <col min="3" max="3" width="7" style="1" customWidth="1"/>
    <col min="4" max="4" width="9.5703125" style="1" customWidth="1"/>
    <col min="5" max="5" width="11.140625" style="12" customWidth="1"/>
    <col min="6" max="6" width="12.7109375" style="12" customWidth="1"/>
    <col min="7" max="16384" width="9.140625" style="2"/>
  </cols>
  <sheetData>
    <row r="4" spans="1:6" s="10" customFormat="1">
      <c r="A4" s="19" t="s">
        <v>14</v>
      </c>
      <c r="B4" s="8" t="s">
        <v>48</v>
      </c>
      <c r="C4" s="9"/>
      <c r="D4" s="14"/>
      <c r="E4" s="14"/>
      <c r="F4" s="14"/>
    </row>
    <row r="5" spans="1:6" s="10" customFormat="1">
      <c r="A5" s="19"/>
      <c r="B5" s="8"/>
      <c r="C5" s="9"/>
      <c r="D5" s="14"/>
      <c r="E5" s="14"/>
      <c r="F5" s="14"/>
    </row>
    <row r="6" spans="1:6" s="10" customFormat="1">
      <c r="A6" s="19"/>
      <c r="B6" s="8"/>
      <c r="C6" s="9"/>
      <c r="D6" s="9"/>
      <c r="E6" s="14"/>
      <c r="F6" s="14"/>
    </row>
    <row r="7" spans="1:6" s="10" customFormat="1" ht="14.45" customHeight="1">
      <c r="A7" s="37" t="s">
        <v>26</v>
      </c>
      <c r="B7" s="35" t="s">
        <v>15</v>
      </c>
      <c r="C7" s="31" t="s">
        <v>6</v>
      </c>
      <c r="D7" s="32" t="s">
        <v>8</v>
      </c>
      <c r="E7" s="32" t="s">
        <v>24</v>
      </c>
      <c r="F7" s="33" t="s">
        <v>25</v>
      </c>
    </row>
    <row r="8" spans="1:6" s="10" customFormat="1" ht="14.45" customHeight="1">
      <c r="A8" s="43"/>
      <c r="B8" s="38"/>
      <c r="C8" s="44"/>
      <c r="D8" s="45"/>
      <c r="E8" s="45"/>
      <c r="F8" s="34"/>
    </row>
    <row r="9" spans="1:6" s="10" customFormat="1" ht="14.45" customHeight="1">
      <c r="A9" s="43"/>
      <c r="B9" s="38"/>
      <c r="C9" s="44"/>
      <c r="D9" s="45"/>
      <c r="E9" s="45"/>
      <c r="F9" s="34"/>
    </row>
    <row r="10" spans="1:6" s="10" customFormat="1">
      <c r="A10" s="19"/>
      <c r="B10" s="8" t="s">
        <v>45</v>
      </c>
      <c r="C10" s="9"/>
      <c r="D10" s="9"/>
      <c r="E10" s="14"/>
      <c r="F10" s="14"/>
    </row>
    <row r="11" spans="1:6" s="10" customFormat="1">
      <c r="A11" s="19"/>
      <c r="B11" s="8"/>
      <c r="C11" s="9"/>
      <c r="D11" s="9"/>
      <c r="E11" s="14"/>
      <c r="F11" s="14"/>
    </row>
    <row r="12" spans="1:6" s="10" customFormat="1" ht="25.5">
      <c r="A12" s="46"/>
      <c r="B12" s="10" t="s">
        <v>30</v>
      </c>
      <c r="C12" s="40"/>
      <c r="D12" s="40"/>
      <c r="E12" s="40"/>
      <c r="F12" s="40"/>
    </row>
    <row r="13" spans="1:6" s="10" customFormat="1">
      <c r="A13" s="46"/>
      <c r="B13" s="40"/>
      <c r="C13" s="40"/>
      <c r="D13" s="40"/>
      <c r="E13" s="40"/>
      <c r="F13" s="40"/>
    </row>
    <row r="14" spans="1:6" s="10" customFormat="1" ht="31.9" customHeight="1">
      <c r="A14" s="46" t="s">
        <v>1</v>
      </c>
      <c r="B14" s="47" t="s">
        <v>31</v>
      </c>
      <c r="C14" s="40"/>
      <c r="D14" s="40"/>
      <c r="E14" s="40"/>
      <c r="F14" s="40"/>
    </row>
    <row r="15" spans="1:6" s="10" customFormat="1" ht="57.6" customHeight="1">
      <c r="A15" s="24" t="s">
        <v>12</v>
      </c>
      <c r="B15" s="23" t="s">
        <v>32</v>
      </c>
      <c r="C15" s="40" t="s">
        <v>7</v>
      </c>
      <c r="D15" s="40">
        <v>1</v>
      </c>
      <c r="E15" s="40"/>
      <c r="F15" s="48">
        <f>D15*E15</f>
        <v>0</v>
      </c>
    </row>
    <row r="16" spans="1:6" s="10" customFormat="1">
      <c r="A16" s="46"/>
      <c r="B16" s="40"/>
      <c r="C16" s="40"/>
      <c r="D16" s="40"/>
      <c r="E16" s="40"/>
      <c r="F16" s="40"/>
    </row>
    <row r="17" spans="1:6" s="10" customFormat="1" ht="25.15" customHeight="1">
      <c r="A17" s="46" t="s">
        <v>2</v>
      </c>
      <c r="B17" s="10" t="s">
        <v>33</v>
      </c>
      <c r="C17" s="40"/>
      <c r="D17" s="40"/>
      <c r="E17" s="40"/>
      <c r="F17" s="40"/>
    </row>
    <row r="18" spans="1:6" s="10" customFormat="1" ht="61.15" customHeight="1">
      <c r="A18" s="24" t="s">
        <v>12</v>
      </c>
      <c r="B18" s="10" t="s">
        <v>34</v>
      </c>
      <c r="C18" s="40" t="s">
        <v>5</v>
      </c>
      <c r="D18" s="40">
        <v>5</v>
      </c>
      <c r="E18" s="40"/>
      <c r="F18" s="48">
        <f>D18*E18</f>
        <v>0</v>
      </c>
    </row>
    <row r="19" spans="1:6" s="10" customFormat="1">
      <c r="A19" s="46"/>
      <c r="B19" s="40"/>
      <c r="C19" s="40"/>
      <c r="D19" s="40"/>
      <c r="E19" s="40"/>
      <c r="F19" s="40"/>
    </row>
    <row r="20" spans="1:6" s="10" customFormat="1" ht="42" customHeight="1">
      <c r="A20" s="46" t="s">
        <v>3</v>
      </c>
      <c r="B20" s="10" t="s">
        <v>35</v>
      </c>
      <c r="C20" s="40"/>
      <c r="D20" s="40"/>
      <c r="E20" s="40"/>
      <c r="F20" s="40"/>
    </row>
    <row r="21" spans="1:6" s="10" customFormat="1" ht="72" customHeight="1">
      <c r="A21" s="24" t="s">
        <v>12</v>
      </c>
      <c r="B21" s="49" t="s">
        <v>36</v>
      </c>
      <c r="C21" s="40" t="s">
        <v>5</v>
      </c>
      <c r="D21" s="40">
        <v>5</v>
      </c>
      <c r="E21" s="40"/>
      <c r="F21" s="48">
        <f>D21*E21</f>
        <v>0</v>
      </c>
    </row>
    <row r="22" spans="1:6" s="10" customFormat="1">
      <c r="A22" s="46"/>
      <c r="B22" s="40"/>
      <c r="C22" s="40"/>
      <c r="D22" s="40"/>
      <c r="E22" s="40"/>
      <c r="F22" s="40"/>
    </row>
    <row r="23" spans="1:6" s="10" customFormat="1" ht="31.9" customHeight="1">
      <c r="A23" s="46" t="s">
        <v>4</v>
      </c>
      <c r="B23" s="10" t="s">
        <v>37</v>
      </c>
      <c r="C23" s="40"/>
      <c r="D23" s="40"/>
      <c r="E23" s="40"/>
      <c r="F23" s="40"/>
    </row>
    <row r="24" spans="1:6" s="10" customFormat="1" ht="44.45" customHeight="1">
      <c r="A24" s="24" t="s">
        <v>12</v>
      </c>
      <c r="B24" s="10" t="s">
        <v>38</v>
      </c>
      <c r="C24" s="40" t="s">
        <v>5</v>
      </c>
      <c r="D24" s="40">
        <v>85</v>
      </c>
      <c r="E24" s="40"/>
      <c r="F24" s="48">
        <f>D24*E24</f>
        <v>0</v>
      </c>
    </row>
    <row r="25" spans="1:6" s="10" customFormat="1">
      <c r="A25" s="46"/>
      <c r="B25" s="40"/>
      <c r="C25" s="40"/>
      <c r="D25" s="40"/>
      <c r="E25" s="40"/>
      <c r="F25" s="40"/>
    </row>
    <row r="26" spans="1:6" s="10" customFormat="1" ht="32.450000000000003" customHeight="1">
      <c r="A26" s="46" t="s">
        <v>9</v>
      </c>
      <c r="B26" s="10" t="s">
        <v>39</v>
      </c>
      <c r="C26" s="40"/>
      <c r="D26" s="40"/>
      <c r="E26" s="40"/>
      <c r="F26" s="40"/>
    </row>
    <row r="27" spans="1:6" s="10" customFormat="1" ht="71.45" customHeight="1">
      <c r="A27" s="24" t="s">
        <v>12</v>
      </c>
      <c r="B27" s="10" t="s">
        <v>40</v>
      </c>
      <c r="C27" s="40" t="s">
        <v>5</v>
      </c>
      <c r="D27" s="40">
        <v>75</v>
      </c>
      <c r="E27" s="40"/>
      <c r="F27" s="48">
        <f>D27*E27</f>
        <v>0</v>
      </c>
    </row>
    <row r="28" spans="1:6" s="10" customFormat="1">
      <c r="A28" s="46"/>
      <c r="B28" s="40"/>
      <c r="C28" s="40"/>
      <c r="D28" s="40"/>
      <c r="E28" s="40"/>
      <c r="F28" s="40"/>
    </row>
    <row r="29" spans="1:6" s="10" customFormat="1" ht="15" customHeight="1">
      <c r="A29" s="46" t="s">
        <v>10</v>
      </c>
      <c r="B29" s="40" t="s">
        <v>41</v>
      </c>
      <c r="C29" s="40" t="s">
        <v>5</v>
      </c>
      <c r="D29" s="40">
        <v>2</v>
      </c>
      <c r="E29" s="40"/>
      <c r="F29" s="48">
        <f>D29*E29</f>
        <v>0</v>
      </c>
    </row>
    <row r="30" spans="1:6" s="10" customFormat="1">
      <c r="A30" s="46"/>
      <c r="B30" s="40"/>
      <c r="C30" s="40"/>
      <c r="D30" s="40"/>
      <c r="E30" s="40"/>
      <c r="F30" s="40"/>
    </row>
    <row r="31" spans="1:6" s="10" customFormat="1" ht="38.25">
      <c r="A31" s="46" t="s">
        <v>11</v>
      </c>
      <c r="B31" s="10" t="s">
        <v>42</v>
      </c>
      <c r="C31" s="40" t="s">
        <v>5</v>
      </c>
      <c r="D31" s="40">
        <v>1</v>
      </c>
      <c r="E31" s="40"/>
      <c r="F31" s="48">
        <f>D31*E31</f>
        <v>0</v>
      </c>
    </row>
    <row r="32" spans="1:6" s="10" customFormat="1">
      <c r="A32" s="46"/>
      <c r="B32" s="40"/>
      <c r="C32" s="40"/>
      <c r="D32" s="40"/>
      <c r="E32" s="40"/>
      <c r="F32" s="40"/>
    </row>
    <row r="33" spans="1:6" s="10" customFormat="1">
      <c r="A33" s="46" t="s">
        <v>13</v>
      </c>
      <c r="B33" s="40" t="s">
        <v>43</v>
      </c>
      <c r="C33" s="40"/>
      <c r="D33" s="40"/>
      <c r="E33" s="40"/>
      <c r="F33" s="40"/>
    </row>
    <row r="34" spans="1:6" s="10" customFormat="1" ht="38.25">
      <c r="A34" s="24" t="s">
        <v>12</v>
      </c>
      <c r="B34" s="10" t="s">
        <v>44</v>
      </c>
      <c r="C34" s="40" t="s">
        <v>5</v>
      </c>
      <c r="D34" s="40">
        <v>20</v>
      </c>
      <c r="E34" s="40"/>
      <c r="F34" s="48">
        <f>D34*E34</f>
        <v>0</v>
      </c>
    </row>
    <row r="35" spans="1:6" s="10" customFormat="1">
      <c r="A35" s="19"/>
      <c r="B35" s="8"/>
      <c r="C35" s="9"/>
      <c r="D35" s="9"/>
      <c r="E35" s="14"/>
      <c r="F35" s="14"/>
    </row>
    <row r="36" spans="1:6" s="10" customFormat="1">
      <c r="A36" s="19"/>
      <c r="B36" s="16"/>
      <c r="C36" s="11"/>
      <c r="D36" s="11"/>
      <c r="E36" s="15"/>
      <c r="F36" s="15"/>
    </row>
    <row r="37" spans="1:6" s="17" customFormat="1">
      <c r="A37" s="22"/>
      <c r="B37" s="65" t="s">
        <v>49</v>
      </c>
      <c r="C37" s="65"/>
      <c r="D37" s="65"/>
      <c r="E37" s="65"/>
      <c r="F37" s="36">
        <f>SUM(F15:F36)</f>
        <v>0</v>
      </c>
    </row>
    <row r="38" spans="1:6" s="10" customFormat="1">
      <c r="A38" s="19"/>
      <c r="E38" s="20"/>
      <c r="F38" s="20"/>
    </row>
    <row r="39" spans="1:6">
      <c r="F39" s="12" t="s">
        <v>0</v>
      </c>
    </row>
  </sheetData>
  <sheetProtection selectLockedCells="1" selectUnlockedCells="1"/>
  <mergeCells count="1">
    <mergeCell ref="B37:E37"/>
  </mergeCells>
  <pageMargins left="0.98425196850393704" right="0.39370078740157483" top="0.98425196850393704" bottom="0.94488188976377963" header="0.51181102362204722" footer="0.82677165354330717"/>
  <pageSetup paperSize="9" firstPageNumber="0" orientation="portrait" horizontalDpi="300" verticalDpi="300" r:id="rId1"/>
  <headerFooter alignWithMargins="0">
    <oddHeader>&amp;L&amp;"Consolas,Običajno"&amp;8ŠT. PR.:175/2021&amp;"Arial,Navadno"&amp;10
I&amp;"Consolas,Običajno"&amp;8NVESTITOR:SPLOŠNA BOLNIšNICA  NOVO MESTO, Šmihelska cesta 1, 8000 NOVPO MESTO
OBJEKT: NEGOVALNA BOLNIŠNICA.&amp;R&amp;G</oddHeader>
    <oddFooter>&amp;R&amp;8Stran 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A . OZNAČEVANJE PROSTOROV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Kopirnica</cp:lastModifiedBy>
  <cp:lastPrinted>2022-03-31T09:16:44Z</cp:lastPrinted>
  <dcterms:created xsi:type="dcterms:W3CDTF">2019-09-27T06:09:53Z</dcterms:created>
  <dcterms:modified xsi:type="dcterms:W3CDTF">2022-08-26T09:21:06Z</dcterms:modified>
</cp:coreProperties>
</file>